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6/Grupo B/Escuela Nº 7 - Rivera/1- INFORMACION GENERAL/"/>
    </mc:Choice>
  </mc:AlternateContent>
  <xr:revisionPtr revIDLastSave="0" documentId="14_{46D3C63D-6D6C-498E-AAF1-27AC578949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gener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G42" i="1"/>
  <c r="G41" i="1"/>
  <c r="K40" i="1" s="1"/>
  <c r="G39" i="1"/>
  <c r="G38" i="1"/>
  <c r="K37" i="1" s="1"/>
  <c r="G36" i="1"/>
  <c r="G35" i="1" s="1"/>
  <c r="G34" i="1"/>
  <c r="G33" i="1" s="1"/>
  <c r="G30" i="1"/>
  <c r="G29" i="1"/>
  <c r="G27" i="1"/>
  <c r="G26" i="1"/>
  <c r="G23" i="1"/>
  <c r="G22" i="1" s="1"/>
  <c r="G21" i="1"/>
  <c r="G20" i="1"/>
  <c r="G19" i="1"/>
  <c r="G18" i="1"/>
  <c r="G17" i="1" s="1"/>
  <c r="G16" i="1" s="1"/>
  <c r="G14" i="1"/>
  <c r="K12" i="1" s="1"/>
  <c r="G11" i="1"/>
  <c r="G9" i="1"/>
  <c r="G8" i="1"/>
  <c r="G7" i="1" s="1"/>
  <c r="K6" i="1" s="1"/>
  <c r="G32" i="1" l="1"/>
  <c r="K31" i="1" s="1"/>
  <c r="G25" i="1"/>
  <c r="G28" i="1"/>
  <c r="K24" i="1" s="1"/>
  <c r="K15" i="1"/>
  <c r="K10" i="1"/>
  <c r="K44" i="1" l="1"/>
  <c r="H30" i="1" s="1"/>
  <c r="I26" i="1"/>
  <c r="I29" i="1" l="1"/>
  <c r="H42" i="1"/>
  <c r="H9" i="1"/>
  <c r="H34" i="1"/>
  <c r="H39" i="1"/>
  <c r="I41" i="1"/>
  <c r="H38" i="1"/>
  <c r="H26" i="1"/>
  <c r="I8" i="1"/>
  <c r="I36" i="1"/>
  <c r="H41" i="1"/>
  <c r="J37" i="1"/>
  <c r="J31" i="1"/>
  <c r="I43" i="1"/>
  <c r="I11" i="1"/>
  <c r="J6" i="1"/>
  <c r="H20" i="1"/>
  <c r="J24" i="1"/>
  <c r="I38" i="1"/>
  <c r="I18" i="1"/>
  <c r="H36" i="1"/>
  <c r="J15" i="1"/>
  <c r="J10" i="1"/>
  <c r="J12" i="1"/>
  <c r="H29" i="1"/>
  <c r="J40" i="1"/>
  <c r="H43" i="1"/>
  <c r="I34" i="1"/>
  <c r="H14" i="1"/>
  <c r="H18" i="1"/>
  <c r="I23" i="1"/>
  <c r="H27" i="1"/>
  <c r="I42" i="1"/>
  <c r="H8" i="1"/>
  <c r="I27" i="1"/>
  <c r="H23" i="1"/>
  <c r="I14" i="1"/>
  <c r="I30" i="1"/>
  <c r="I21" i="1"/>
  <c r="I39" i="1"/>
  <c r="I20" i="1"/>
  <c r="I9" i="1"/>
  <c r="H11" i="1"/>
  <c r="H21" i="1"/>
  <c r="J44" i="1"/>
</calcChain>
</file>

<file path=xl/sharedStrings.xml><?xml version="1.0" encoding="utf-8"?>
<sst xmlns="http://schemas.openxmlformats.org/spreadsheetml/2006/main" count="101" uniqueCount="85">
  <si>
    <r>
      <rPr>
        <b/>
        <sz val="18"/>
        <color indexed="9"/>
        <rFont val="Arial"/>
      </rPr>
      <t xml:space="preserve"> RUBRADO ESCUELA Nº 7 -  RIVERA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</rPr>
      <t xml:space="preserve">             </t>
    </r>
    <r>
      <rPr>
        <b/>
        <sz val="14"/>
        <color indexed="8"/>
        <rFont val="Arial"/>
      </rPr>
      <t xml:space="preserve">                              </t>
    </r>
  </si>
  <si>
    <r>
      <rPr>
        <b/>
        <sz val="14"/>
        <color indexed="9"/>
        <rFont val="Arial"/>
      </rPr>
      <t xml:space="preserve">TIPO DE INTERVENCION:  </t>
    </r>
    <r>
      <rPr>
        <b/>
        <sz val="16"/>
        <color indexed="9"/>
        <rFont val="Arial"/>
      </rPr>
      <t>MANTENIMIENTO</t>
    </r>
    <r>
      <rPr>
        <b/>
        <sz val="14"/>
        <color indexed="9"/>
        <rFont val="Arial"/>
      </rPr>
      <t xml:space="preserve">  </t>
    </r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</si>
  <si>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</si>
  <si>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</si>
  <si>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</si>
  <si>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</si>
  <si>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</si>
  <si>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</si>
  <si>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</si>
  <si>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</si>
  <si>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</si>
  <si>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</si>
  <si>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</si>
  <si>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</si>
  <si>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1.2</t>
  </si>
  <si>
    <t>CONSTRUCCIONES PROVISORIAS</t>
  </si>
  <si>
    <t>1.2.1</t>
  </si>
  <si>
    <t>Vallado</t>
  </si>
  <si>
    <t>gl</t>
  </si>
  <si>
    <t>1.2.2</t>
  </si>
  <si>
    <t>Andamios</t>
  </si>
  <si>
    <t>4.00</t>
  </si>
  <si>
    <t xml:space="preserve">DEMOLICIONES </t>
  </si>
  <si>
    <t>Demolición de cubiertas livianas</t>
  </si>
  <si>
    <t>m2</t>
  </si>
  <si>
    <t>5.00</t>
  </si>
  <si>
    <t>ESTRUCTURAS</t>
  </si>
  <si>
    <t>5.1</t>
  </si>
  <si>
    <t>INTERVENCIÓN EN ESTRUCTURA EXISTENTE</t>
  </si>
  <si>
    <t>5,1,1</t>
  </si>
  <si>
    <t>Reparaciones en estructura existente (inferior de losas de galerías, losas de baños y fisuras en muros) y colocación de babeta entre galerías E1 y E3.</t>
  </si>
  <si>
    <t>9.00</t>
  </si>
  <si>
    <t>REVESTIMIENTOS</t>
  </si>
  <si>
    <t>9.1</t>
  </si>
  <si>
    <t>PARAMENTOS VERTICALES</t>
  </si>
  <si>
    <t>9.1.1</t>
  </si>
  <si>
    <t>REVESTIMIENTOS INTERIORES</t>
  </si>
  <si>
    <t>9,1,1,2</t>
  </si>
  <si>
    <t>Revoque interior común 2 capas</t>
  </si>
  <si>
    <t>9.2</t>
  </si>
  <si>
    <t xml:space="preserve">CIELORRASOS </t>
  </si>
  <si>
    <t>9,2,5</t>
  </si>
  <si>
    <t>Tablillas de PVC con aislación</t>
  </si>
  <si>
    <t>9,2,10</t>
  </si>
  <si>
    <t>Adecuación y manteniendo de cielorrasos existentes</t>
  </si>
  <si>
    <t>9.3</t>
  </si>
  <si>
    <t xml:space="preserve">PAVIMENTOS </t>
  </si>
  <si>
    <t>9,3,1</t>
  </si>
  <si>
    <t>Baldosas en baño de niñas (incluye reparación de hundimiento de pavimento)</t>
  </si>
  <si>
    <t>10.00</t>
  </si>
  <si>
    <t>TERMINACIÓN DE CUBIERTAS</t>
  </si>
  <si>
    <t>10.2</t>
  </si>
  <si>
    <t>CUBIERTAS LIVIANAS</t>
  </si>
  <si>
    <t>10,2,1</t>
  </si>
  <si>
    <t>Cubierta de chapa prepintada, perfil trapezoidal, calibre. 26.</t>
  </si>
  <si>
    <t>10,2,6</t>
  </si>
  <si>
    <t>Babetas, terminaciones</t>
  </si>
  <si>
    <t>10.3</t>
  </si>
  <si>
    <t>REPARACION DE CUBIERTAS  EXISTENTES</t>
  </si>
  <si>
    <t>10,3,4</t>
  </si>
  <si>
    <t xml:space="preserve">Reparación de cubierta de hormigón por filtración en la galerías y pretiles </t>
  </si>
  <si>
    <t>10,3,5</t>
  </si>
  <si>
    <t>Reparación de cubierta livianas, incluye pretiles, babetas, rejillas.</t>
  </si>
  <si>
    <t>17.00</t>
  </si>
  <si>
    <t>PINTURA</t>
  </si>
  <si>
    <t>17.1</t>
  </si>
  <si>
    <t>PINTURA SOBRE MAMPOSTERÍA, HORMIGÓN  Y YESO</t>
  </si>
  <si>
    <t>Interior</t>
  </si>
  <si>
    <t>17,1.1</t>
  </si>
  <si>
    <t>Pintura en reparaciones de filtraciones y rajaduras (fisuras)</t>
  </si>
  <si>
    <t>Exterior</t>
  </si>
  <si>
    <t>17,1,2</t>
  </si>
  <si>
    <t>Pintura en cielorraso de galería y baño similar al existente (incluye frentes)</t>
  </si>
  <si>
    <t>21.00</t>
  </si>
  <si>
    <t>INSTALACION ELECTRICA</t>
  </si>
  <si>
    <t>Canalizaciones sobre cielorraso</t>
  </si>
  <si>
    <t xml:space="preserve">Luminaria doble tubo led </t>
  </si>
  <si>
    <t>un</t>
  </si>
  <si>
    <t>26.00</t>
  </si>
  <si>
    <t>VARIOS</t>
  </si>
  <si>
    <t xml:space="preserve">Técnico Prevencionista </t>
  </si>
  <si>
    <t>Fletes durante ejecución y retiro de obra</t>
  </si>
  <si>
    <t>Limpieza final de obra</t>
  </si>
  <si>
    <t>TOTAL</t>
  </si>
  <si>
    <t>Las cantidades deben ser verificadas por cada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</si>
</sst>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ARS]&quot; &quot;#,##0.00"/>
  </numFmts>
  <fonts count="15" x14ac:knownFonts="1">
    <font>
      <sz val="10"/>
      <color indexed="8"/>
      <name val="Arial"/>
    </font>
    <font>
      <b/>
      <sz val="18"/>
      <color indexed="8"/>
      <name val="Arial"/>
    </font>
    <font>
      <b/>
      <sz val="18"/>
      <color indexed="9"/>
      <name val="Arial"/>
    </font>
    <font>
      <b/>
      <sz val="14"/>
      <color indexed="9"/>
      <name val="Arial"/>
    </font>
    <font>
      <b/>
      <sz val="14"/>
      <color indexed="8"/>
      <name val="Arial"/>
    </font>
    <font>
      <b/>
      <sz val="16"/>
      <color indexed="9"/>
      <name val="Arial"/>
    </font>
    <font>
      <b/>
      <sz val="14"/>
      <color indexed="9"/>
      <name val="Calibri"/>
    </font>
    <font>
      <b/>
      <sz val="12"/>
      <color indexed="9"/>
      <name val="Arial"/>
    </font>
    <font>
      <b/>
      <sz val="12"/>
      <color indexed="8"/>
      <name val="Arial"/>
    </font>
    <font>
      <sz val="12"/>
      <color indexed="8"/>
      <name val="Arial"/>
    </font>
    <font>
      <sz val="14"/>
      <color indexed="8"/>
      <name val="Arial"/>
    </font>
    <font>
      <sz val="8"/>
      <color indexed="8"/>
      <name val="Arial"/>
    </font>
    <font>
      <sz val="8"/>
      <color indexed="14"/>
      <name val="Arial"/>
    </font>
    <font>
      <b/>
      <sz val="11"/>
      <color indexed="8"/>
      <name val="Arial"/>
    </font>
    <font>
      <sz val="7"/>
      <color indexed="8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49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/>
      <right style="thin">
        <color indexed="10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 style="medium">
        <color indexed="10"/>
      </right>
      <top style="medium">
        <color indexed="9"/>
      </top>
      <bottom style="medium">
        <color indexed="9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9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122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0" fontId="0" fillId="2" borderId="3" xfId="0" applyFill="1" applyBorder="1"/>
    <xf numFmtId="4" fontId="0" fillId="2" borderId="4" xfId="0" applyNumberFormat="1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5" xfId="0" applyFill="1" applyBorder="1"/>
    <xf numFmtId="0" fontId="3" fillId="4" borderId="17" xfId="0" applyFont="1" applyFill="1" applyBorder="1" applyAlignment="1">
      <alignment horizontal="center" vertical="center" wrapText="1"/>
    </xf>
    <xf numFmtId="10" fontId="3" fillId="4" borderId="20" xfId="0" applyNumberFormat="1" applyFont="1" applyFill="1" applyBorder="1" applyAlignment="1">
      <alignment horizontal="center" vertical="center" wrapText="1"/>
    </xf>
    <xf numFmtId="0" fontId="0" fillId="2" borderId="21" xfId="0" applyFill="1" applyBorder="1"/>
    <xf numFmtId="49" fontId="7" fillId="3" borderId="2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 wrapText="1"/>
    </xf>
    <xf numFmtId="49" fontId="8" fillId="5" borderId="25" xfId="0" applyNumberFormat="1" applyFont="1" applyFill="1" applyBorder="1" applyAlignment="1">
      <alignment horizontal="center"/>
    </xf>
    <xf numFmtId="49" fontId="8" fillId="5" borderId="26" xfId="0" applyNumberFormat="1" applyFont="1" applyFill="1" applyBorder="1" applyAlignment="1">
      <alignment horizontal="left"/>
    </xf>
    <xf numFmtId="4" fontId="9" fillId="5" borderId="26" xfId="0" applyNumberFormat="1" applyFont="1" applyFill="1" applyBorder="1"/>
    <xf numFmtId="4" fontId="9" fillId="5" borderId="26" xfId="0" applyNumberFormat="1" applyFont="1" applyFill="1" applyBorder="1" applyAlignment="1">
      <alignment horizontal="right"/>
    </xf>
    <xf numFmtId="0" fontId="10" fillId="5" borderId="26" xfId="0" applyFont="1" applyFill="1" applyBorder="1"/>
    <xf numFmtId="2" fontId="4" fillId="5" borderId="26" xfId="0" applyNumberFormat="1" applyFont="1" applyFill="1" applyBorder="1" applyAlignment="1">
      <alignment horizontal="center"/>
    </xf>
    <xf numFmtId="0" fontId="10" fillId="5" borderId="27" xfId="0" applyFont="1" applyFill="1" applyBorder="1"/>
    <xf numFmtId="10" fontId="9" fillId="5" borderId="28" xfId="0" applyNumberFormat="1" applyFont="1" applyFill="1" applyBorder="1"/>
    <xf numFmtId="3" fontId="9" fillId="5" borderId="29" xfId="0" applyNumberFormat="1" applyFont="1" applyFill="1" applyBorder="1" applyAlignment="1">
      <alignment horizontal="right"/>
    </xf>
    <xf numFmtId="49" fontId="8" fillId="6" borderId="30" xfId="0" applyNumberFormat="1" applyFont="1" applyFill="1" applyBorder="1" applyAlignment="1">
      <alignment horizontal="center"/>
    </xf>
    <xf numFmtId="49" fontId="8" fillId="6" borderId="31" xfId="0" applyNumberFormat="1" applyFont="1" applyFill="1" applyBorder="1"/>
    <xf numFmtId="0" fontId="9" fillId="6" borderId="32" xfId="0" applyFont="1" applyFill="1" applyBorder="1" applyAlignment="1">
      <alignment horizontal="center"/>
    </xf>
    <xf numFmtId="3" fontId="9" fillId="6" borderId="33" xfId="0" applyNumberFormat="1" applyFont="1" applyFill="1" applyBorder="1" applyAlignment="1">
      <alignment horizontal="center"/>
    </xf>
    <xf numFmtId="1" fontId="10" fillId="6" borderId="33" xfId="0" applyNumberFormat="1" applyFont="1" applyFill="1" applyBorder="1" applyAlignment="1">
      <alignment horizontal="right"/>
    </xf>
    <xf numFmtId="3" fontId="9" fillId="6" borderId="34" xfId="0" applyNumberFormat="1" applyFont="1" applyFill="1" applyBorder="1"/>
    <xf numFmtId="10" fontId="10" fillId="6" borderId="32" xfId="0" applyNumberFormat="1" applyFont="1" applyFill="1" applyBorder="1" applyAlignment="1">
      <alignment horizontal="right"/>
    </xf>
    <xf numFmtId="10" fontId="10" fillId="6" borderId="33" xfId="0" applyNumberFormat="1" applyFont="1" applyFill="1" applyBorder="1" applyAlignment="1">
      <alignment horizontal="right"/>
    </xf>
    <xf numFmtId="10" fontId="9" fillId="6" borderId="33" xfId="0" applyNumberFormat="1" applyFont="1" applyFill="1" applyBorder="1" applyAlignment="1">
      <alignment horizontal="right"/>
    </xf>
    <xf numFmtId="3" fontId="9" fillId="6" borderId="35" xfId="0" applyNumberFormat="1" applyFont="1" applyFill="1" applyBorder="1" applyAlignment="1">
      <alignment horizontal="right"/>
    </xf>
    <xf numFmtId="164" fontId="11" fillId="2" borderId="9" xfId="0" applyNumberFormat="1" applyFont="1" applyFill="1" applyBorder="1" applyAlignment="1">
      <alignment vertical="center"/>
    </xf>
    <xf numFmtId="49" fontId="9" fillId="2" borderId="30" xfId="0" applyNumberFormat="1" applyFont="1" applyFill="1" applyBorder="1" applyAlignment="1">
      <alignment horizontal="center"/>
    </xf>
    <xf numFmtId="49" fontId="9" fillId="2" borderId="31" xfId="0" applyNumberFormat="1" applyFont="1" applyFill="1" applyBorder="1"/>
    <xf numFmtId="49" fontId="9" fillId="2" borderId="31" xfId="0" applyNumberFormat="1" applyFont="1" applyFill="1" applyBorder="1" applyAlignment="1">
      <alignment horizontal="center"/>
    </xf>
    <xf numFmtId="4" fontId="9" fillId="2" borderId="31" xfId="0" applyNumberFormat="1" applyFont="1" applyFill="1" applyBorder="1" applyAlignment="1">
      <alignment horizontal="center"/>
    </xf>
    <xf numFmtId="3" fontId="9" fillId="2" borderId="31" xfId="0" applyNumberFormat="1" applyFont="1" applyFill="1" applyBorder="1" applyAlignment="1">
      <alignment horizontal="center"/>
    </xf>
    <xf numFmtId="10" fontId="9" fillId="2" borderId="31" xfId="0" applyNumberFormat="1" applyFont="1" applyFill="1" applyBorder="1" applyAlignment="1">
      <alignment horizontal="center"/>
    </xf>
    <xf numFmtId="10" fontId="9" fillId="2" borderId="31" xfId="0" applyNumberFormat="1" applyFont="1" applyFill="1" applyBorder="1" applyAlignment="1">
      <alignment horizontal="right"/>
    </xf>
    <xf numFmtId="3" fontId="9" fillId="2" borderId="36" xfId="0" applyNumberFormat="1" applyFont="1" applyFill="1" applyBorder="1" applyAlignment="1">
      <alignment horizontal="right"/>
    </xf>
    <xf numFmtId="164" fontId="12" fillId="2" borderId="9" xfId="0" applyNumberFormat="1" applyFont="1" applyFill="1" applyBorder="1" applyAlignment="1">
      <alignment horizontal="left" vertical="center"/>
    </xf>
    <xf numFmtId="49" fontId="8" fillId="5" borderId="37" xfId="0" applyNumberFormat="1" applyFont="1" applyFill="1" applyBorder="1" applyAlignment="1">
      <alignment horizontal="center"/>
    </xf>
    <xf numFmtId="49" fontId="8" fillId="5" borderId="33" xfId="0" applyNumberFormat="1" applyFont="1" applyFill="1" applyBorder="1" applyAlignment="1">
      <alignment horizontal="left"/>
    </xf>
    <xf numFmtId="4" fontId="9" fillId="5" borderId="33" xfId="0" applyNumberFormat="1" applyFont="1" applyFill="1" applyBorder="1"/>
    <xf numFmtId="4" fontId="9" fillId="5" borderId="33" xfId="0" applyNumberFormat="1" applyFont="1" applyFill="1" applyBorder="1" applyAlignment="1">
      <alignment horizontal="right"/>
    </xf>
    <xf numFmtId="3" fontId="4" fillId="5" borderId="33" xfId="0" applyNumberFormat="1" applyFont="1" applyFill="1" applyBorder="1" applyAlignment="1">
      <alignment horizontal="center"/>
    </xf>
    <xf numFmtId="3" fontId="8" fillId="5" borderId="33" xfId="0" applyNumberFormat="1" applyFont="1" applyFill="1" applyBorder="1" applyAlignment="1">
      <alignment horizontal="center"/>
    </xf>
    <xf numFmtId="10" fontId="4" fillId="5" borderId="33" xfId="0" applyNumberFormat="1" applyFont="1" applyFill="1" applyBorder="1" applyAlignment="1">
      <alignment horizontal="center"/>
    </xf>
    <xf numFmtId="10" fontId="9" fillId="5" borderId="33" xfId="0" applyNumberFormat="1" applyFont="1" applyFill="1" applyBorder="1"/>
    <xf numFmtId="3" fontId="9" fillId="5" borderId="35" xfId="0" applyNumberFormat="1" applyFont="1" applyFill="1" applyBorder="1"/>
    <xf numFmtId="164" fontId="12" fillId="2" borderId="9" xfId="0" applyNumberFormat="1" applyFont="1" applyFill="1" applyBorder="1" applyAlignment="1">
      <alignment vertical="center"/>
    </xf>
    <xf numFmtId="0" fontId="9" fillId="2" borderId="30" xfId="0" applyNumberFormat="1" applyFont="1" applyFill="1" applyBorder="1" applyAlignment="1">
      <alignment horizontal="center"/>
    </xf>
    <xf numFmtId="1" fontId="10" fillId="5" borderId="33" xfId="0" applyNumberFormat="1" applyFont="1" applyFill="1" applyBorder="1"/>
    <xf numFmtId="3" fontId="9" fillId="5" borderId="33" xfId="0" applyNumberFormat="1" applyFont="1" applyFill="1" applyBorder="1"/>
    <xf numFmtId="10" fontId="10" fillId="5" borderId="33" xfId="0" applyNumberFormat="1" applyFont="1" applyFill="1" applyBorder="1"/>
    <xf numFmtId="4" fontId="9" fillId="5" borderId="33" xfId="0" applyNumberFormat="1" applyFont="1" applyFill="1" applyBorder="1" applyAlignment="1">
      <alignment horizontal="center"/>
    </xf>
    <xf numFmtId="3" fontId="9" fillId="6" borderId="33" xfId="0" applyNumberFormat="1" applyFont="1" applyFill="1" applyBorder="1" applyAlignment="1">
      <alignment horizontal="right"/>
    </xf>
    <xf numFmtId="3" fontId="9" fillId="6" borderId="34" xfId="0" applyNumberFormat="1" applyFont="1" applyFill="1" applyBorder="1" applyAlignment="1">
      <alignment horizontal="right"/>
    </xf>
    <xf numFmtId="49" fontId="8" fillId="7" borderId="30" xfId="0" applyNumberFormat="1" applyFont="1" applyFill="1" applyBorder="1" applyAlignment="1">
      <alignment horizontal="center"/>
    </xf>
    <xf numFmtId="49" fontId="13" fillId="7" borderId="31" xfId="0" applyNumberFormat="1" applyFont="1" applyFill="1" applyBorder="1"/>
    <xf numFmtId="0" fontId="9" fillId="7" borderId="32" xfId="0" applyFont="1" applyFill="1" applyBorder="1" applyAlignment="1">
      <alignment horizontal="center"/>
    </xf>
    <xf numFmtId="3" fontId="9" fillId="7" borderId="33" xfId="0" applyNumberFormat="1" applyFont="1" applyFill="1" applyBorder="1" applyAlignment="1">
      <alignment horizontal="right"/>
    </xf>
    <xf numFmtId="1" fontId="10" fillId="7" borderId="33" xfId="0" applyNumberFormat="1" applyFont="1" applyFill="1" applyBorder="1" applyAlignment="1">
      <alignment horizontal="right"/>
    </xf>
    <xf numFmtId="3" fontId="9" fillId="7" borderId="34" xfId="0" applyNumberFormat="1" applyFont="1" applyFill="1" applyBorder="1" applyAlignment="1">
      <alignment horizontal="right"/>
    </xf>
    <xf numFmtId="10" fontId="10" fillId="7" borderId="32" xfId="0" applyNumberFormat="1" applyFont="1" applyFill="1" applyBorder="1" applyAlignment="1">
      <alignment horizontal="right"/>
    </xf>
    <xf numFmtId="10" fontId="10" fillId="7" borderId="33" xfId="0" applyNumberFormat="1" applyFont="1" applyFill="1" applyBorder="1" applyAlignment="1">
      <alignment horizontal="right"/>
    </xf>
    <xf numFmtId="10" fontId="9" fillId="7" borderId="33" xfId="0" applyNumberFormat="1" applyFont="1" applyFill="1" applyBorder="1" applyAlignment="1">
      <alignment horizontal="right"/>
    </xf>
    <xf numFmtId="3" fontId="9" fillId="7" borderId="35" xfId="0" applyNumberFormat="1" applyFont="1" applyFill="1" applyBorder="1" applyAlignment="1">
      <alignment horizontal="right"/>
    </xf>
    <xf numFmtId="164" fontId="0" fillId="2" borderId="9" xfId="0" applyNumberFormat="1" applyFill="1" applyBorder="1"/>
    <xf numFmtId="10" fontId="9" fillId="2" borderId="31" xfId="0" applyNumberFormat="1" applyFont="1" applyFill="1" applyBorder="1"/>
    <xf numFmtId="3" fontId="9" fillId="2" borderId="36" xfId="0" applyNumberFormat="1" applyFont="1" applyFill="1" applyBorder="1"/>
    <xf numFmtId="49" fontId="9" fillId="2" borderId="31" xfId="0" applyNumberFormat="1" applyFont="1" applyFill="1" applyBorder="1" applyAlignment="1">
      <alignment horizontal="left"/>
    </xf>
    <xf numFmtId="164" fontId="14" fillId="2" borderId="9" xfId="0" applyNumberFormat="1" applyFont="1" applyFill="1" applyBorder="1" applyAlignment="1">
      <alignment vertical="center"/>
    </xf>
    <xf numFmtId="0" fontId="8" fillId="7" borderId="30" xfId="0" applyFont="1" applyFill="1" applyBorder="1" applyAlignment="1">
      <alignment horizontal="center"/>
    </xf>
    <xf numFmtId="49" fontId="8" fillId="7" borderId="31" xfId="0" applyNumberFormat="1" applyFont="1" applyFill="1" applyBorder="1"/>
    <xf numFmtId="49" fontId="9" fillId="2" borderId="38" xfId="0" applyNumberFormat="1" applyFont="1" applyFill="1" applyBorder="1"/>
    <xf numFmtId="49" fontId="9" fillId="2" borderId="39" xfId="0" applyNumberFormat="1" applyFont="1" applyFill="1" applyBorder="1"/>
    <xf numFmtId="0" fontId="9" fillId="2" borderId="40" xfId="0" applyNumberFormat="1" applyFont="1" applyFill="1" applyBorder="1" applyAlignment="1">
      <alignment horizontal="center"/>
    </xf>
    <xf numFmtId="49" fontId="9" fillId="2" borderId="41" xfId="0" applyNumberFormat="1" applyFont="1" applyFill="1" applyBorder="1"/>
    <xf numFmtId="49" fontId="9" fillId="2" borderId="41" xfId="0" applyNumberFormat="1" applyFont="1" applyFill="1" applyBorder="1" applyAlignment="1">
      <alignment horizontal="center"/>
    </xf>
    <xf numFmtId="4" fontId="9" fillId="2" borderId="41" xfId="0" applyNumberFormat="1" applyFont="1" applyFill="1" applyBorder="1" applyAlignment="1">
      <alignment horizontal="center"/>
    </xf>
    <xf numFmtId="3" fontId="9" fillId="2" borderId="41" xfId="0" applyNumberFormat="1" applyFont="1" applyFill="1" applyBorder="1" applyAlignment="1">
      <alignment horizontal="center"/>
    </xf>
    <xf numFmtId="10" fontId="9" fillId="2" borderId="41" xfId="0" applyNumberFormat="1" applyFont="1" applyFill="1" applyBorder="1" applyAlignment="1">
      <alignment horizontal="center"/>
    </xf>
    <xf numFmtId="10" fontId="9" fillId="2" borderId="41" xfId="0" applyNumberFormat="1" applyFont="1" applyFill="1" applyBorder="1" applyAlignment="1">
      <alignment horizontal="right"/>
    </xf>
    <xf numFmtId="3" fontId="9" fillId="2" borderId="42" xfId="0" applyNumberFormat="1" applyFont="1" applyFill="1" applyBorder="1" applyAlignment="1">
      <alignment horizontal="right"/>
    </xf>
    <xf numFmtId="0" fontId="0" fillId="2" borderId="43" xfId="0" applyFill="1" applyBorder="1"/>
    <xf numFmtId="4" fontId="9" fillId="2" borderId="44" xfId="0" applyNumberFormat="1" applyFont="1" applyFill="1" applyBorder="1" applyAlignment="1">
      <alignment horizontal="center"/>
    </xf>
    <xf numFmtId="0" fontId="9" fillId="2" borderId="44" xfId="0" applyFont="1" applyFill="1" applyBorder="1"/>
    <xf numFmtId="0" fontId="9" fillId="2" borderId="44" xfId="0" applyFont="1" applyFill="1" applyBorder="1" applyAlignment="1">
      <alignment horizontal="center"/>
    </xf>
    <xf numFmtId="0" fontId="10" fillId="2" borderId="44" xfId="0" applyFont="1" applyFill="1" applyBorder="1"/>
    <xf numFmtId="10" fontId="10" fillId="2" borderId="44" xfId="0" applyNumberFormat="1" applyFont="1" applyFill="1" applyBorder="1"/>
    <xf numFmtId="49" fontId="4" fillId="2" borderId="45" xfId="0" applyNumberFormat="1" applyFont="1" applyFill="1" applyBorder="1" applyAlignment="1">
      <alignment horizontal="center"/>
    </xf>
    <xf numFmtId="10" fontId="8" fillId="2" borderId="46" xfId="0" applyNumberFormat="1" applyFont="1" applyFill="1" applyBorder="1" applyAlignment="1">
      <alignment horizontal="center"/>
    </xf>
    <xf numFmtId="3" fontId="8" fillId="8" borderId="47" xfId="0" applyNumberFormat="1" applyFont="1" applyFill="1" applyBorder="1" applyAlignment="1">
      <alignment horizontal="right"/>
    </xf>
    <xf numFmtId="4" fontId="10" fillId="2" borderId="43" xfId="0" applyNumberFormat="1" applyFont="1" applyFill="1" applyBorder="1" applyAlignment="1">
      <alignment horizontal="center"/>
    </xf>
    <xf numFmtId="4" fontId="10" fillId="2" borderId="43" xfId="0" applyNumberFormat="1" applyFont="1" applyFill="1" applyBorder="1"/>
    <xf numFmtId="4" fontId="10" fillId="2" borderId="43" xfId="0" applyNumberFormat="1" applyFont="1" applyFill="1" applyBorder="1" applyAlignment="1">
      <alignment horizontal="right"/>
    </xf>
    <xf numFmtId="0" fontId="10" fillId="2" borderId="43" xfId="0" applyFont="1" applyFill="1" applyBorder="1"/>
    <xf numFmtId="10" fontId="10" fillId="2" borderId="43" xfId="0" applyNumberFormat="1" applyFont="1" applyFill="1" applyBorder="1"/>
    <xf numFmtId="4" fontId="0" fillId="2" borderId="43" xfId="0" applyNumberFormat="1" applyFill="1" applyBorder="1"/>
    <xf numFmtId="10" fontId="12" fillId="2" borderId="43" xfId="0" applyNumberFormat="1" applyFont="1" applyFill="1" applyBorder="1" applyAlignment="1">
      <alignment horizontal="left" vertical="center"/>
    </xf>
    <xf numFmtId="4" fontId="0" fillId="2" borderId="48" xfId="0" applyNumberFormat="1" applyFill="1" applyBorder="1"/>
    <xf numFmtId="4" fontId="0" fillId="2" borderId="44" xfId="0" applyNumberFormat="1" applyFill="1" applyBorder="1"/>
    <xf numFmtId="164" fontId="12" fillId="2" borderId="43" xfId="0" applyNumberFormat="1" applyFont="1" applyFill="1" applyBorder="1" applyAlignment="1">
      <alignment horizontal="left" vertical="center"/>
    </xf>
    <xf numFmtId="49" fontId="0" fillId="2" borderId="43" xfId="0" applyNumberFormat="1" applyFill="1" applyBorder="1"/>
    <xf numFmtId="4" fontId="1" fillId="2" borderId="5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64" fontId="0" fillId="2" borderId="7" xfId="0" applyNumberFormat="1" applyFill="1" applyBorder="1"/>
    <xf numFmtId="164" fontId="0" fillId="2" borderId="8" xfId="0" applyNumberFormat="1" applyFill="1" applyBorder="1"/>
    <xf numFmtId="49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0" fillId="2" borderId="13" xfId="0" applyNumberForma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164" fontId="0" fillId="2" borderId="19" xfId="0" applyNumberForma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49" fontId="3" fillId="4" borderId="16" xfId="0" applyNumberFormat="1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255663"/>
      <rgbColor rgb="FFB6DDE8"/>
      <rgbColor rgb="FFBFBFBF"/>
      <rgbColor rgb="FF363639"/>
      <rgbColor rgb="FFD8D8D8"/>
      <rgbColor rgb="FF92CDDC"/>
      <rgbColor rgb="FFFF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workbookViewId="0">
      <selection activeCell="B2" sqref="B2:K2"/>
    </sheetView>
  </sheetViews>
  <sheetFormatPr baseColWidth="10" defaultColWidth="11.42578125" defaultRowHeight="13.15" customHeight="1" x14ac:dyDescent="0.2"/>
  <cols>
    <col min="1" max="1" width="6" style="1" customWidth="1"/>
    <col min="2" max="2" width="12.140625" style="1" customWidth="1"/>
    <col min="3" max="3" width="144.42578125" style="1" customWidth="1"/>
    <col min="4" max="4" width="16" style="1" customWidth="1"/>
    <col min="5" max="5" width="13.42578125" style="1" customWidth="1"/>
    <col min="6" max="6" width="17.42578125" style="1" customWidth="1"/>
    <col min="7" max="7" width="18.28515625" style="1" customWidth="1"/>
    <col min="8" max="8" width="15.7109375" style="1" customWidth="1"/>
    <col min="9" max="9" width="18.85546875" style="1" customWidth="1"/>
    <col min="10" max="11" width="15.7109375" style="1" customWidth="1"/>
    <col min="12" max="12" width="6.5703125" style="1" customWidth="1"/>
    <col min="13" max="13" width="11.42578125" style="1" customWidth="1"/>
    <col min="14" max="16384" width="11.42578125" style="1"/>
  </cols>
  <sheetData>
    <row r="1" spans="1:12" ht="20.2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0.19999999999999" customHeight="1" x14ac:dyDescent="0.2">
      <c r="A2" s="5"/>
      <c r="B2" s="108"/>
      <c r="C2" s="109"/>
      <c r="D2" s="109"/>
      <c r="E2" s="109"/>
      <c r="F2" s="109"/>
      <c r="G2" s="109"/>
      <c r="H2" s="109"/>
      <c r="I2" s="109"/>
      <c r="J2" s="110"/>
      <c r="K2" s="111"/>
      <c r="L2" s="6"/>
    </row>
    <row r="3" spans="1:12" ht="65.25" customHeight="1" x14ac:dyDescent="0.2">
      <c r="A3" s="7"/>
      <c r="B3" s="112" t="s">
        <v>0</v>
      </c>
      <c r="C3" s="113"/>
      <c r="D3" s="113"/>
      <c r="E3" s="113"/>
      <c r="F3" s="113"/>
      <c r="G3" s="113"/>
      <c r="H3" s="113"/>
      <c r="I3" s="113"/>
      <c r="J3" s="114"/>
      <c r="K3" s="115"/>
      <c r="L3" s="6"/>
    </row>
    <row r="4" spans="1:12" ht="40.5" customHeight="1" x14ac:dyDescent="0.2">
      <c r="A4" s="8"/>
      <c r="B4" s="120" t="s">
        <v>1</v>
      </c>
      <c r="C4" s="121"/>
      <c r="D4" s="116"/>
      <c r="E4" s="118"/>
      <c r="F4" s="119"/>
      <c r="G4" s="118"/>
      <c r="H4" s="9"/>
      <c r="I4" s="116"/>
      <c r="J4" s="117"/>
      <c r="K4" s="10"/>
      <c r="L4" s="11"/>
    </row>
    <row r="5" spans="1:12" ht="42.75" customHeight="1" x14ac:dyDescent="0.2">
      <c r="A5" s="8"/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3" t="s">
        <v>9</v>
      </c>
      <c r="J5" s="14" t="s">
        <v>10</v>
      </c>
      <c r="K5" s="12" t="s">
        <v>11</v>
      </c>
      <c r="L5" s="6"/>
    </row>
    <row r="6" spans="1:12" ht="18.600000000000001" customHeight="1" x14ac:dyDescent="0.25">
      <c r="A6" s="8"/>
      <c r="B6" s="15" t="s">
        <v>12</v>
      </c>
      <c r="C6" s="16" t="s">
        <v>13</v>
      </c>
      <c r="D6" s="17"/>
      <c r="E6" s="18"/>
      <c r="F6" s="19"/>
      <c r="G6" s="20"/>
      <c r="H6" s="19"/>
      <c r="I6" s="21"/>
      <c r="J6" s="22" t="e">
        <f>K6/K44</f>
        <v>#DIV/0!</v>
      </c>
      <c r="K6" s="23">
        <f>G7</f>
        <v>0</v>
      </c>
      <c r="L6" s="6"/>
    </row>
    <row r="7" spans="1:12" ht="18" customHeight="1" x14ac:dyDescent="0.25">
      <c r="A7" s="8"/>
      <c r="B7" s="24" t="s">
        <v>14</v>
      </c>
      <c r="C7" s="25" t="s">
        <v>15</v>
      </c>
      <c r="D7" s="26"/>
      <c r="E7" s="27"/>
      <c r="F7" s="28"/>
      <c r="G7" s="29">
        <f>SUM(G8:G9)</f>
        <v>0</v>
      </c>
      <c r="H7" s="30"/>
      <c r="I7" s="31"/>
      <c r="J7" s="32"/>
      <c r="K7" s="33"/>
      <c r="L7" s="34"/>
    </row>
    <row r="8" spans="1:12" ht="18.600000000000001" customHeight="1" x14ac:dyDescent="0.2">
      <c r="A8" s="8"/>
      <c r="B8" s="35" t="s">
        <v>16</v>
      </c>
      <c r="C8" s="36" t="s">
        <v>17</v>
      </c>
      <c r="D8" s="37" t="s">
        <v>18</v>
      </c>
      <c r="E8" s="38"/>
      <c r="F8" s="39"/>
      <c r="G8" s="39">
        <f>E8*F8</f>
        <v>0</v>
      </c>
      <c r="H8" s="40" t="e">
        <f>F8/$K$44</f>
        <v>#DIV/0!</v>
      </c>
      <c r="I8" s="40" t="e">
        <f>G8/$K$44</f>
        <v>#DIV/0!</v>
      </c>
      <c r="J8" s="41"/>
      <c r="K8" s="42"/>
      <c r="L8" s="43"/>
    </row>
    <row r="9" spans="1:12" ht="18.600000000000001" customHeight="1" x14ac:dyDescent="0.2">
      <c r="A9" s="8"/>
      <c r="B9" s="35" t="s">
        <v>19</v>
      </c>
      <c r="C9" s="36" t="s">
        <v>20</v>
      </c>
      <c r="D9" s="37" t="s">
        <v>18</v>
      </c>
      <c r="E9" s="38"/>
      <c r="F9" s="39"/>
      <c r="G9" s="39">
        <f>E9*F9</f>
        <v>0</v>
      </c>
      <c r="H9" s="40" t="e">
        <f>F9/$K$44</f>
        <v>#DIV/0!</v>
      </c>
      <c r="I9" s="40" t="e">
        <f>G9/$K$44</f>
        <v>#DIV/0!</v>
      </c>
      <c r="J9" s="41"/>
      <c r="K9" s="42"/>
      <c r="L9" s="43"/>
    </row>
    <row r="10" spans="1:12" ht="18.600000000000001" customHeight="1" x14ac:dyDescent="0.25">
      <c r="A10" s="8"/>
      <c r="B10" s="44" t="s">
        <v>21</v>
      </c>
      <c r="C10" s="45" t="s">
        <v>22</v>
      </c>
      <c r="D10" s="46"/>
      <c r="E10" s="47"/>
      <c r="F10" s="48"/>
      <c r="G10" s="49"/>
      <c r="H10" s="50"/>
      <c r="I10" s="50"/>
      <c r="J10" s="51" t="e">
        <f>K10/K44</f>
        <v>#DIV/0!</v>
      </c>
      <c r="K10" s="52">
        <f>SUM(G11:G11)</f>
        <v>0</v>
      </c>
      <c r="L10" s="53"/>
    </row>
    <row r="11" spans="1:12" ht="18" customHeight="1" x14ac:dyDescent="0.2">
      <c r="A11" s="8"/>
      <c r="B11" s="54">
        <v>4.7</v>
      </c>
      <c r="C11" s="36" t="s">
        <v>23</v>
      </c>
      <c r="D11" s="37" t="s">
        <v>24</v>
      </c>
      <c r="E11" s="38"/>
      <c r="F11" s="39"/>
      <c r="G11" s="39">
        <f>E11*F11</f>
        <v>0</v>
      </c>
      <c r="H11" s="40" t="e">
        <f>F11/$K$44</f>
        <v>#DIV/0!</v>
      </c>
      <c r="I11" s="40" t="e">
        <f>G11/$K$44</f>
        <v>#DIV/0!</v>
      </c>
      <c r="J11" s="41"/>
      <c r="K11" s="42"/>
      <c r="L11" s="53"/>
    </row>
    <row r="12" spans="1:12" ht="18.600000000000001" customHeight="1" x14ac:dyDescent="0.25">
      <c r="A12" s="8"/>
      <c r="B12" s="44" t="s">
        <v>25</v>
      </c>
      <c r="C12" s="45" t="s">
        <v>26</v>
      </c>
      <c r="D12" s="46"/>
      <c r="E12" s="47"/>
      <c r="F12" s="55"/>
      <c r="G12" s="56"/>
      <c r="H12" s="57"/>
      <c r="I12" s="57"/>
      <c r="J12" s="51" t="e">
        <f>K12/K44</f>
        <v>#DIV/0!</v>
      </c>
      <c r="K12" s="52">
        <f>G14</f>
        <v>0</v>
      </c>
      <c r="L12" s="43"/>
    </row>
    <row r="13" spans="1:12" ht="18" customHeight="1" x14ac:dyDescent="0.25">
      <c r="A13" s="8"/>
      <c r="B13" s="24" t="s">
        <v>27</v>
      </c>
      <c r="C13" s="25" t="s">
        <v>28</v>
      </c>
      <c r="D13" s="26"/>
      <c r="E13" s="27"/>
      <c r="F13" s="28"/>
      <c r="G13" s="29"/>
      <c r="H13" s="30"/>
      <c r="I13" s="31"/>
      <c r="J13" s="32"/>
      <c r="K13" s="33"/>
      <c r="L13" s="43"/>
    </row>
    <row r="14" spans="1:12" ht="18" customHeight="1" x14ac:dyDescent="0.2">
      <c r="A14" s="8"/>
      <c r="B14" s="35" t="s">
        <v>29</v>
      </c>
      <c r="C14" s="36" t="s">
        <v>30</v>
      </c>
      <c r="D14" s="37" t="s">
        <v>18</v>
      </c>
      <c r="E14" s="38"/>
      <c r="F14" s="39"/>
      <c r="G14" s="39">
        <f>E14*F14</f>
        <v>0</v>
      </c>
      <c r="H14" s="40" t="e">
        <f>F14/$K$44</f>
        <v>#DIV/0!</v>
      </c>
      <c r="I14" s="40" t="e">
        <f>G14/$K$44</f>
        <v>#DIV/0!</v>
      </c>
      <c r="J14" s="41"/>
      <c r="K14" s="42"/>
      <c r="L14" s="43"/>
    </row>
    <row r="15" spans="1:12" ht="18.600000000000001" customHeight="1" x14ac:dyDescent="0.25">
      <c r="A15" s="8"/>
      <c r="B15" s="44" t="s">
        <v>31</v>
      </c>
      <c r="C15" s="45" t="s">
        <v>32</v>
      </c>
      <c r="D15" s="58"/>
      <c r="E15" s="47"/>
      <c r="F15" s="55"/>
      <c r="G15" s="56"/>
      <c r="H15" s="57"/>
      <c r="I15" s="57"/>
      <c r="J15" s="51" t="e">
        <f>K15/K44</f>
        <v>#DIV/0!</v>
      </c>
      <c r="K15" s="52">
        <f>G16+G19+G22</f>
        <v>0</v>
      </c>
      <c r="L15" s="53"/>
    </row>
    <row r="16" spans="1:12" ht="18" customHeight="1" x14ac:dyDescent="0.25">
      <c r="A16" s="8"/>
      <c r="B16" s="24" t="s">
        <v>33</v>
      </c>
      <c r="C16" s="25" t="s">
        <v>34</v>
      </c>
      <c r="D16" s="26"/>
      <c r="E16" s="59"/>
      <c r="F16" s="28"/>
      <c r="G16" s="60">
        <f>G17</f>
        <v>0</v>
      </c>
      <c r="H16" s="30"/>
      <c r="I16" s="31"/>
      <c r="J16" s="32"/>
      <c r="K16" s="33"/>
      <c r="L16" s="53"/>
    </row>
    <row r="17" spans="1:12" ht="18" customHeight="1" x14ac:dyDescent="0.25">
      <c r="A17" s="8"/>
      <c r="B17" s="61" t="s">
        <v>35</v>
      </c>
      <c r="C17" s="62" t="s">
        <v>36</v>
      </c>
      <c r="D17" s="63"/>
      <c r="E17" s="64"/>
      <c r="F17" s="65"/>
      <c r="G17" s="66">
        <f>SUM(G18)</f>
        <v>0</v>
      </c>
      <c r="H17" s="67"/>
      <c r="I17" s="68"/>
      <c r="J17" s="69"/>
      <c r="K17" s="70"/>
      <c r="L17" s="53"/>
    </row>
    <row r="18" spans="1:12" ht="18" customHeight="1" x14ac:dyDescent="0.2">
      <c r="A18" s="8"/>
      <c r="B18" s="35" t="s">
        <v>37</v>
      </c>
      <c r="C18" s="36" t="s">
        <v>38</v>
      </c>
      <c r="D18" s="37" t="s">
        <v>18</v>
      </c>
      <c r="E18" s="38"/>
      <c r="F18" s="39"/>
      <c r="G18" s="39">
        <f>E18*F18</f>
        <v>0</v>
      </c>
      <c r="H18" s="40" t="e">
        <f>F18/$K$44</f>
        <v>#DIV/0!</v>
      </c>
      <c r="I18" s="40" t="e">
        <f>G18/$K$44</f>
        <v>#DIV/0!</v>
      </c>
      <c r="J18" s="41"/>
      <c r="K18" s="42"/>
      <c r="L18" s="53"/>
    </row>
    <row r="19" spans="1:12" ht="18" customHeight="1" x14ac:dyDescent="0.25">
      <c r="A19" s="8"/>
      <c r="B19" s="24" t="s">
        <v>39</v>
      </c>
      <c r="C19" s="25" t="s">
        <v>40</v>
      </c>
      <c r="D19" s="26"/>
      <c r="E19" s="59"/>
      <c r="F19" s="28"/>
      <c r="G19" s="60">
        <f>G21+G20</f>
        <v>0</v>
      </c>
      <c r="H19" s="30"/>
      <c r="I19" s="31"/>
      <c r="J19" s="32"/>
      <c r="K19" s="33"/>
      <c r="L19" s="71"/>
    </row>
    <row r="20" spans="1:12" ht="18" customHeight="1" x14ac:dyDescent="0.2">
      <c r="A20" s="8"/>
      <c r="B20" s="35" t="s">
        <v>41</v>
      </c>
      <c r="C20" s="36" t="s">
        <v>42</v>
      </c>
      <c r="D20" s="37" t="s">
        <v>24</v>
      </c>
      <c r="E20" s="38"/>
      <c r="F20" s="39"/>
      <c r="G20" s="39">
        <f>E20*F20</f>
        <v>0</v>
      </c>
      <c r="H20" s="40" t="e">
        <f>F20/$K$44</f>
        <v>#DIV/0!</v>
      </c>
      <c r="I20" s="40" t="e">
        <f>G20/$K$44</f>
        <v>#DIV/0!</v>
      </c>
      <c r="J20" s="41"/>
      <c r="K20" s="42"/>
      <c r="L20" s="71"/>
    </row>
    <row r="21" spans="1:12" ht="18.600000000000001" customHeight="1" x14ac:dyDescent="0.2">
      <c r="A21" s="8"/>
      <c r="B21" s="35" t="s">
        <v>43</v>
      </c>
      <c r="C21" s="36" t="s">
        <v>44</v>
      </c>
      <c r="D21" s="37" t="s">
        <v>18</v>
      </c>
      <c r="E21" s="38"/>
      <c r="F21" s="39"/>
      <c r="G21" s="39">
        <f>E21*F21</f>
        <v>0</v>
      </c>
      <c r="H21" s="40" t="e">
        <f>F21/$K$44</f>
        <v>#DIV/0!</v>
      </c>
      <c r="I21" s="40" t="e">
        <f>G21/$K$44</f>
        <v>#DIV/0!</v>
      </c>
      <c r="J21" s="41"/>
      <c r="K21" s="42"/>
      <c r="L21" s="71"/>
    </row>
    <row r="22" spans="1:12" ht="18.600000000000001" customHeight="1" x14ac:dyDescent="0.25">
      <c r="A22" s="8"/>
      <c r="B22" s="24" t="s">
        <v>45</v>
      </c>
      <c r="C22" s="25" t="s">
        <v>46</v>
      </c>
      <c r="D22" s="26"/>
      <c r="E22" s="59"/>
      <c r="F22" s="28"/>
      <c r="G22" s="60">
        <f>G23</f>
        <v>0</v>
      </c>
      <c r="H22" s="30"/>
      <c r="I22" s="31"/>
      <c r="J22" s="32"/>
      <c r="K22" s="33"/>
      <c r="L22" s="71"/>
    </row>
    <row r="23" spans="1:12" ht="18.600000000000001" customHeight="1" x14ac:dyDescent="0.2">
      <c r="A23" s="8"/>
      <c r="B23" s="35" t="s">
        <v>47</v>
      </c>
      <c r="C23" s="36" t="s">
        <v>48</v>
      </c>
      <c r="D23" s="37" t="s">
        <v>18</v>
      </c>
      <c r="E23" s="38"/>
      <c r="F23" s="39"/>
      <c r="G23" s="39">
        <f>E23*F23</f>
        <v>0</v>
      </c>
      <c r="H23" s="40" t="e">
        <f>F23/$K$44</f>
        <v>#DIV/0!</v>
      </c>
      <c r="I23" s="40" t="e">
        <f>G23/$K$44</f>
        <v>#DIV/0!</v>
      </c>
      <c r="J23" s="41"/>
      <c r="K23" s="42"/>
      <c r="L23" s="6"/>
    </row>
    <row r="24" spans="1:12" ht="18.600000000000001" customHeight="1" x14ac:dyDescent="0.25">
      <c r="A24" s="8"/>
      <c r="B24" s="44" t="s">
        <v>49</v>
      </c>
      <c r="C24" s="45" t="s">
        <v>50</v>
      </c>
      <c r="D24" s="58"/>
      <c r="E24" s="47"/>
      <c r="F24" s="55"/>
      <c r="G24" s="56"/>
      <c r="H24" s="57"/>
      <c r="I24" s="57"/>
      <c r="J24" s="51" t="e">
        <f>K24/K44</f>
        <v>#DIV/0!</v>
      </c>
      <c r="K24" s="52">
        <f>G25+G28</f>
        <v>0</v>
      </c>
      <c r="L24" s="6"/>
    </row>
    <row r="25" spans="1:12" ht="18" customHeight="1" x14ac:dyDescent="0.25">
      <c r="A25" s="8"/>
      <c r="B25" s="24" t="s">
        <v>51</v>
      </c>
      <c r="C25" s="25" t="s">
        <v>52</v>
      </c>
      <c r="D25" s="26"/>
      <c r="E25" s="59"/>
      <c r="F25" s="28"/>
      <c r="G25" s="60">
        <f>SUM(G26:G27)</f>
        <v>0</v>
      </c>
      <c r="H25" s="30"/>
      <c r="I25" s="31"/>
      <c r="J25" s="32"/>
      <c r="K25" s="33"/>
      <c r="L25" s="43"/>
    </row>
    <row r="26" spans="1:12" ht="21" customHeight="1" x14ac:dyDescent="0.2">
      <c r="A26" s="8"/>
      <c r="B26" s="35" t="s">
        <v>53</v>
      </c>
      <c r="C26" s="36" t="s">
        <v>54</v>
      </c>
      <c r="D26" s="37" t="s">
        <v>24</v>
      </c>
      <c r="E26" s="38"/>
      <c r="F26" s="39"/>
      <c r="G26" s="39">
        <f>E26*F26</f>
        <v>0</v>
      </c>
      <c r="H26" s="40" t="e">
        <f>F26/$K$44</f>
        <v>#DIV/0!</v>
      </c>
      <c r="I26" s="40" t="e">
        <f>G26/$K$44</f>
        <v>#DIV/0!</v>
      </c>
      <c r="J26" s="72"/>
      <c r="K26" s="73"/>
      <c r="L26" s="34"/>
    </row>
    <row r="27" spans="1:12" ht="21" customHeight="1" x14ac:dyDescent="0.2">
      <c r="A27" s="8"/>
      <c r="B27" s="35" t="s">
        <v>55</v>
      </c>
      <c r="C27" s="74" t="s">
        <v>56</v>
      </c>
      <c r="D27" s="37" t="s">
        <v>18</v>
      </c>
      <c r="E27" s="38"/>
      <c r="F27" s="39"/>
      <c r="G27" s="39">
        <f>E27*F27</f>
        <v>0</v>
      </c>
      <c r="H27" s="40" t="e">
        <f>F27/$K$44</f>
        <v>#DIV/0!</v>
      </c>
      <c r="I27" s="40" t="e">
        <f>G27/$K$44</f>
        <v>#DIV/0!</v>
      </c>
      <c r="J27" s="72"/>
      <c r="K27" s="73"/>
      <c r="L27" s="75"/>
    </row>
    <row r="28" spans="1:12" ht="18" customHeight="1" x14ac:dyDescent="0.25">
      <c r="A28" s="8"/>
      <c r="B28" s="24" t="s">
        <v>57</v>
      </c>
      <c r="C28" s="25" t="s">
        <v>58</v>
      </c>
      <c r="D28" s="26"/>
      <c r="E28" s="59"/>
      <c r="F28" s="28"/>
      <c r="G28" s="60">
        <f>SUM(G29:G30)</f>
        <v>0</v>
      </c>
      <c r="H28" s="30"/>
      <c r="I28" s="31"/>
      <c r="J28" s="32"/>
      <c r="K28" s="33"/>
      <c r="L28" s="43"/>
    </row>
    <row r="29" spans="1:12" ht="18.600000000000001" customHeight="1" x14ac:dyDescent="0.2">
      <c r="A29" s="8"/>
      <c r="B29" s="35" t="s">
        <v>59</v>
      </c>
      <c r="C29" s="36" t="s">
        <v>60</v>
      </c>
      <c r="D29" s="37" t="s">
        <v>24</v>
      </c>
      <c r="E29" s="38"/>
      <c r="F29" s="39"/>
      <c r="G29" s="39">
        <f>E29*F29</f>
        <v>0</v>
      </c>
      <c r="H29" s="40" t="e">
        <f>F29/$K$44</f>
        <v>#DIV/0!</v>
      </c>
      <c r="I29" s="40" t="e">
        <f>G29/$K$44</f>
        <v>#DIV/0!</v>
      </c>
      <c r="J29" s="41"/>
      <c r="K29" s="42"/>
      <c r="L29" s="43"/>
    </row>
    <row r="30" spans="1:12" ht="18.600000000000001" customHeight="1" x14ac:dyDescent="0.2">
      <c r="A30" s="8"/>
      <c r="B30" s="35" t="s">
        <v>61</v>
      </c>
      <c r="C30" s="36" t="s">
        <v>62</v>
      </c>
      <c r="D30" s="37" t="s">
        <v>24</v>
      </c>
      <c r="E30" s="38"/>
      <c r="F30" s="39"/>
      <c r="G30" s="39">
        <f>E30*F30</f>
        <v>0</v>
      </c>
      <c r="H30" s="40" t="e">
        <f>F30/$K$44</f>
        <v>#DIV/0!</v>
      </c>
      <c r="I30" s="40" t="e">
        <f>G30/$K$44</f>
        <v>#DIV/0!</v>
      </c>
      <c r="J30" s="41"/>
      <c r="K30" s="42"/>
      <c r="L30" s="43"/>
    </row>
    <row r="31" spans="1:12" ht="18.600000000000001" customHeight="1" x14ac:dyDescent="0.25">
      <c r="A31" s="8"/>
      <c r="B31" s="44" t="s">
        <v>63</v>
      </c>
      <c r="C31" s="45" t="s">
        <v>64</v>
      </c>
      <c r="D31" s="58"/>
      <c r="E31" s="47"/>
      <c r="F31" s="55"/>
      <c r="G31" s="56"/>
      <c r="H31" s="57"/>
      <c r="I31" s="57"/>
      <c r="J31" s="51" t="e">
        <f>K31/K44</f>
        <v>#DIV/0!</v>
      </c>
      <c r="K31" s="52">
        <f>G32</f>
        <v>0</v>
      </c>
      <c r="L31" s="6"/>
    </row>
    <row r="32" spans="1:12" ht="18" customHeight="1" x14ac:dyDescent="0.25">
      <c r="A32" s="8"/>
      <c r="B32" s="24" t="s">
        <v>65</v>
      </c>
      <c r="C32" s="25" t="s">
        <v>66</v>
      </c>
      <c r="D32" s="26"/>
      <c r="E32" s="59"/>
      <c r="F32" s="28"/>
      <c r="G32" s="60">
        <f>G33+G35</f>
        <v>0</v>
      </c>
      <c r="H32" s="30"/>
      <c r="I32" s="31"/>
      <c r="J32" s="32"/>
      <c r="K32" s="33"/>
      <c r="L32" s="6"/>
    </row>
    <row r="33" spans="1:12" ht="18" customHeight="1" x14ac:dyDescent="0.25">
      <c r="A33" s="8"/>
      <c r="B33" s="76"/>
      <c r="C33" s="77" t="s">
        <v>67</v>
      </c>
      <c r="D33" s="63"/>
      <c r="E33" s="64"/>
      <c r="F33" s="65"/>
      <c r="G33" s="66">
        <f>SUM(G34)</f>
        <v>0</v>
      </c>
      <c r="H33" s="67"/>
      <c r="I33" s="68"/>
      <c r="J33" s="69"/>
      <c r="K33" s="70"/>
      <c r="L33" s="6"/>
    </row>
    <row r="34" spans="1:12" ht="18" customHeight="1" x14ac:dyDescent="0.2">
      <c r="A34" s="8"/>
      <c r="B34" s="35" t="s">
        <v>68</v>
      </c>
      <c r="C34" s="36" t="s">
        <v>69</v>
      </c>
      <c r="D34" s="37" t="s">
        <v>18</v>
      </c>
      <c r="E34" s="38"/>
      <c r="F34" s="39"/>
      <c r="G34" s="39">
        <f>E34*F34</f>
        <v>0</v>
      </c>
      <c r="H34" s="40" t="e">
        <f>F34/$K$44</f>
        <v>#DIV/0!</v>
      </c>
      <c r="I34" s="40" t="e">
        <f>G34/$K$44</f>
        <v>#DIV/0!</v>
      </c>
      <c r="J34" s="41"/>
      <c r="K34" s="42"/>
      <c r="L34" s="6"/>
    </row>
    <row r="35" spans="1:12" ht="18" customHeight="1" x14ac:dyDescent="0.25">
      <c r="A35" s="8"/>
      <c r="B35" s="76"/>
      <c r="C35" s="77" t="s">
        <v>70</v>
      </c>
      <c r="D35" s="63"/>
      <c r="E35" s="64"/>
      <c r="F35" s="65"/>
      <c r="G35" s="66">
        <f>SUM(G36)</f>
        <v>0</v>
      </c>
      <c r="H35" s="67"/>
      <c r="I35" s="68"/>
      <c r="J35" s="69"/>
      <c r="K35" s="70"/>
      <c r="L35" s="6"/>
    </row>
    <row r="36" spans="1:12" ht="18.600000000000001" customHeight="1" x14ac:dyDescent="0.2">
      <c r="A36" s="8"/>
      <c r="B36" s="35" t="s">
        <v>71</v>
      </c>
      <c r="C36" s="36" t="s">
        <v>72</v>
      </c>
      <c r="D36" s="37" t="s">
        <v>24</v>
      </c>
      <c r="E36" s="38"/>
      <c r="F36" s="39"/>
      <c r="G36" s="39">
        <f>E36*F36</f>
        <v>0</v>
      </c>
      <c r="H36" s="40" t="e">
        <f>F36/$K$44</f>
        <v>#DIV/0!</v>
      </c>
      <c r="I36" s="40" t="e">
        <f>G36/$K$44</f>
        <v>#DIV/0!</v>
      </c>
      <c r="J36" s="41"/>
      <c r="K36" s="42"/>
      <c r="L36" s="6"/>
    </row>
    <row r="37" spans="1:12" ht="18.600000000000001" customHeight="1" x14ac:dyDescent="0.25">
      <c r="A37" s="8"/>
      <c r="B37" s="44" t="s">
        <v>73</v>
      </c>
      <c r="C37" s="45" t="s">
        <v>74</v>
      </c>
      <c r="D37" s="58"/>
      <c r="E37" s="47"/>
      <c r="F37" s="55"/>
      <c r="G37" s="56"/>
      <c r="H37" s="57"/>
      <c r="I37" s="57"/>
      <c r="J37" s="51" t="e">
        <f>K37/K44</f>
        <v>#DIV/0!</v>
      </c>
      <c r="K37" s="52">
        <f>SUM(G38:G39)</f>
        <v>0</v>
      </c>
      <c r="L37" s="6"/>
    </row>
    <row r="38" spans="1:12" ht="18" customHeight="1" x14ac:dyDescent="0.2">
      <c r="A38" s="8"/>
      <c r="B38" s="54">
        <v>21.12</v>
      </c>
      <c r="C38" s="78" t="s">
        <v>75</v>
      </c>
      <c r="D38" s="37" t="s">
        <v>18</v>
      </c>
      <c r="E38" s="38"/>
      <c r="F38" s="39"/>
      <c r="G38" s="39">
        <f>E38*F38</f>
        <v>0</v>
      </c>
      <c r="H38" s="40" t="e">
        <f>F38/$K$44</f>
        <v>#DIV/0!</v>
      </c>
      <c r="I38" s="40" t="e">
        <f>G38/$K$44</f>
        <v>#DIV/0!</v>
      </c>
      <c r="J38" s="41"/>
      <c r="K38" s="42"/>
      <c r="L38" s="6"/>
    </row>
    <row r="39" spans="1:12" ht="18.600000000000001" customHeight="1" x14ac:dyDescent="0.2">
      <c r="A39" s="8"/>
      <c r="B39" s="54">
        <v>21.19</v>
      </c>
      <c r="C39" s="79" t="s">
        <v>76</v>
      </c>
      <c r="D39" s="37" t="s">
        <v>77</v>
      </c>
      <c r="E39" s="38"/>
      <c r="F39" s="39"/>
      <c r="G39" s="39">
        <f>E39*F39</f>
        <v>0</v>
      </c>
      <c r="H39" s="40" t="e">
        <f>F39/$K$44</f>
        <v>#DIV/0!</v>
      </c>
      <c r="I39" s="40" t="e">
        <f>G39/$K$44</f>
        <v>#DIV/0!</v>
      </c>
      <c r="J39" s="41"/>
      <c r="K39" s="42"/>
      <c r="L39" s="6"/>
    </row>
    <row r="40" spans="1:12" ht="18.600000000000001" customHeight="1" x14ac:dyDescent="0.25">
      <c r="A40" s="8"/>
      <c r="B40" s="44" t="s">
        <v>78</v>
      </c>
      <c r="C40" s="45" t="s">
        <v>79</v>
      </c>
      <c r="D40" s="58"/>
      <c r="E40" s="47"/>
      <c r="F40" s="55"/>
      <c r="G40" s="56"/>
      <c r="H40" s="57"/>
      <c r="I40" s="57"/>
      <c r="J40" s="51" t="e">
        <f>K40/K44</f>
        <v>#DIV/0!</v>
      </c>
      <c r="K40" s="52">
        <f>SUM(G41:G43)</f>
        <v>0</v>
      </c>
      <c r="L40" s="6"/>
    </row>
    <row r="41" spans="1:12" ht="18.600000000000001" customHeight="1" x14ac:dyDescent="0.2">
      <c r="A41" s="8"/>
      <c r="B41" s="54">
        <v>26.1</v>
      </c>
      <c r="C41" s="36" t="s">
        <v>80</v>
      </c>
      <c r="D41" s="37" t="s">
        <v>18</v>
      </c>
      <c r="E41" s="38"/>
      <c r="F41" s="39"/>
      <c r="G41" s="39">
        <f>E41*F41</f>
        <v>0</v>
      </c>
      <c r="H41" s="40" t="e">
        <f t="shared" ref="H41:I43" si="0">F41/$K$44</f>
        <v>#DIV/0!</v>
      </c>
      <c r="I41" s="40" t="e">
        <f t="shared" si="0"/>
        <v>#DIV/0!</v>
      </c>
      <c r="J41" s="41"/>
      <c r="K41" s="42"/>
      <c r="L41" s="6"/>
    </row>
    <row r="42" spans="1:12" ht="18.600000000000001" customHeight="1" x14ac:dyDescent="0.2">
      <c r="A42" s="8"/>
      <c r="B42" s="54">
        <v>26.2</v>
      </c>
      <c r="C42" s="36" t="s">
        <v>81</v>
      </c>
      <c r="D42" s="37" t="s">
        <v>18</v>
      </c>
      <c r="E42" s="38"/>
      <c r="F42" s="39"/>
      <c r="G42" s="39">
        <f>E42*F42</f>
        <v>0</v>
      </c>
      <c r="H42" s="40" t="e">
        <f t="shared" si="0"/>
        <v>#DIV/0!</v>
      </c>
      <c r="I42" s="40" t="e">
        <f t="shared" si="0"/>
        <v>#DIV/0!</v>
      </c>
      <c r="J42" s="41"/>
      <c r="K42" s="42"/>
      <c r="L42" s="6"/>
    </row>
    <row r="43" spans="1:12" ht="18.600000000000001" customHeight="1" x14ac:dyDescent="0.2">
      <c r="A43" s="8"/>
      <c r="B43" s="80">
        <v>26.4</v>
      </c>
      <c r="C43" s="81" t="s">
        <v>82</v>
      </c>
      <c r="D43" s="82" t="s">
        <v>18</v>
      </c>
      <c r="E43" s="83"/>
      <c r="F43" s="84"/>
      <c r="G43" s="84">
        <f>E43*F43</f>
        <v>0</v>
      </c>
      <c r="H43" s="85" t="e">
        <f t="shared" si="0"/>
        <v>#DIV/0!</v>
      </c>
      <c r="I43" s="85" t="e">
        <f t="shared" si="0"/>
        <v>#DIV/0!</v>
      </c>
      <c r="J43" s="86"/>
      <c r="K43" s="87"/>
      <c r="L43" s="6"/>
    </row>
    <row r="44" spans="1:12" ht="18.600000000000001" customHeight="1" x14ac:dyDescent="0.25">
      <c r="A44" s="88"/>
      <c r="B44" s="89"/>
      <c r="C44" s="90"/>
      <c r="D44" s="91"/>
      <c r="E44" s="89"/>
      <c r="F44" s="92"/>
      <c r="G44" s="92"/>
      <c r="H44" s="93"/>
      <c r="I44" s="94" t="s">
        <v>83</v>
      </c>
      <c r="J44" s="95" t="e">
        <f>SUM(J6:J40)</f>
        <v>#DIV/0!</v>
      </c>
      <c r="K44" s="96">
        <f>SUM(K6:K40)</f>
        <v>0</v>
      </c>
      <c r="L44" s="6"/>
    </row>
    <row r="45" spans="1:12" ht="18" customHeight="1" x14ac:dyDescent="0.25">
      <c r="A45" s="88"/>
      <c r="B45" s="97"/>
      <c r="C45" s="98"/>
      <c r="D45" s="97"/>
      <c r="E45" s="99"/>
      <c r="F45" s="100"/>
      <c r="G45" s="101"/>
      <c r="H45" s="102"/>
      <c r="I45" s="103"/>
      <c r="J45" s="104"/>
      <c r="K45" s="105"/>
      <c r="L45" s="88"/>
    </row>
    <row r="46" spans="1:12" ht="13.15" customHeight="1" x14ac:dyDescent="0.2">
      <c r="A46" s="88"/>
      <c r="B46" s="88"/>
      <c r="C46" s="107" t="s">
        <v>84</v>
      </c>
      <c r="D46" s="88"/>
      <c r="E46" s="88"/>
      <c r="F46" s="88"/>
      <c r="G46" s="102"/>
      <c r="H46" s="102"/>
      <c r="I46" s="106"/>
      <c r="J46" s="102"/>
      <c r="K46" s="102"/>
      <c r="L46" s="88"/>
    </row>
  </sheetData>
  <mergeCells count="6">
    <mergeCell ref="B2:K2"/>
    <mergeCell ref="B3:K3"/>
    <mergeCell ref="I4:J4"/>
    <mergeCell ref="D4:E4"/>
    <mergeCell ref="F4:G4"/>
    <mergeCell ref="B4:C4"/>
  </mergeCells>
  <pageMargins left="0.23622000000000001" right="0.23622000000000001" top="0.748031" bottom="0.748031" header="0.31496099999999999" footer="0.31496099999999999"/>
  <pageSetup scale="6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A60847-AE1A-4E6F-AAFA-004C10B3A8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112738-D00C-4F07-A96C-4464A48A4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generico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Matilde Pérez</cp:lastModifiedBy>
  <dcterms:created xsi:type="dcterms:W3CDTF">2023-09-05T13:54:43Z</dcterms:created>
  <dcterms:modified xsi:type="dcterms:W3CDTF">2023-09-05T13:54:43Z</dcterms:modified>
</cp:coreProperties>
</file>